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rtl\OneDrive\Skrivebord\"/>
    </mc:Choice>
  </mc:AlternateContent>
  <xr:revisionPtr revIDLastSave="0" documentId="13_ncr:1_{87B2A312-1F0F-4B1F-858E-F7E4D0A35000}" xr6:coauthVersionLast="47" xr6:coauthVersionMax="47" xr10:uidLastSave="{00000000-0000-0000-0000-000000000000}"/>
  <bookViews>
    <workbookView xWindow="-120" yWindow="-120" windowWidth="29040" windowHeight="15720" firstSheet="6" activeTab="7" xr2:uid="{00000000-000D-0000-FFFF-FFFF00000000}"/>
  </bookViews>
  <sheets>
    <sheet name="2002" sheetId="1" r:id="rId1"/>
    <sheet name="2003" sheetId="2" r:id="rId2"/>
    <sheet name="2004" sheetId="3" r:id="rId3"/>
    <sheet name="2005" sheetId="4" r:id="rId4"/>
    <sheet name="2006" sheetId="5" r:id="rId5"/>
    <sheet name="2007" sheetId="6" r:id="rId6"/>
    <sheet name="2008" sheetId="7" r:id="rId7"/>
    <sheet name="2009" sheetId="8" r:id="rId8"/>
    <sheet name="2010" sheetId="9" r:id="rId9"/>
    <sheet name="2011" sheetId="10" r:id="rId10"/>
    <sheet name="2012" sheetId="11" r:id="rId11"/>
    <sheet name="2013" sheetId="12" r:id="rId12"/>
    <sheet name="2014" sheetId="13" r:id="rId13"/>
    <sheet name="2015" sheetId="14" r:id="rId14"/>
    <sheet name="2016" sheetId="15" r:id="rId15"/>
    <sheet name="2017" sheetId="16" r:id="rId16"/>
    <sheet name="2018" sheetId="17" r:id="rId17"/>
    <sheet name="2019" sheetId="18" r:id="rId18"/>
    <sheet name="2020" sheetId="19" r:id="rId19"/>
    <sheet name="2021" sheetId="20" r:id="rId20"/>
    <sheet name="2022" sheetId="21" r:id="rId21"/>
    <sheet name="RWM" sheetId="2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21" l="1"/>
  <c r="B15" i="21"/>
  <c r="B16" i="21" s="1"/>
  <c r="C22" i="22" s="1"/>
  <c r="C15" i="20"/>
  <c r="B15" i="20"/>
  <c r="C15" i="19"/>
  <c r="B15" i="19"/>
  <c r="C15" i="18"/>
  <c r="B15" i="18"/>
  <c r="C15" i="17"/>
  <c r="B15" i="17"/>
  <c r="B16" i="17" s="1"/>
  <c r="C18" i="22" s="1"/>
  <c r="C15" i="16"/>
  <c r="B15" i="16"/>
  <c r="C15" i="15"/>
  <c r="B15" i="15"/>
  <c r="C15" i="14"/>
  <c r="B15" i="14"/>
  <c r="C15" i="13"/>
  <c r="B15" i="13"/>
  <c r="B16" i="13" s="1"/>
  <c r="C14" i="22" s="1"/>
  <c r="C15" i="12"/>
  <c r="B15" i="12"/>
  <c r="C15" i="11"/>
  <c r="B16" i="11" s="1"/>
  <c r="C12" i="22" s="1"/>
  <c r="B15" i="11"/>
  <c r="C15" i="10"/>
  <c r="B15" i="10"/>
  <c r="C15" i="9"/>
  <c r="B15" i="9"/>
  <c r="C15" i="8"/>
  <c r="B15" i="8"/>
  <c r="B16" i="8" s="1"/>
  <c r="C9" i="22" s="1"/>
  <c r="C15" i="7"/>
  <c r="B15" i="7"/>
  <c r="B16" i="7" s="1"/>
  <c r="C8" i="22" s="1"/>
  <c r="C15" i="6"/>
  <c r="B15" i="6"/>
  <c r="C15" i="5"/>
  <c r="B15" i="5"/>
  <c r="C15" i="4"/>
  <c r="B15" i="4"/>
  <c r="C15" i="3"/>
  <c r="B15" i="3"/>
  <c r="B16" i="3" s="1"/>
  <c r="C4" i="22" s="1"/>
  <c r="C15" i="2"/>
  <c r="B15" i="2"/>
  <c r="B16" i="2" s="1"/>
  <c r="C3" i="22" s="1"/>
  <c r="C15" i="1"/>
  <c r="B15" i="1"/>
  <c r="C20" i="22"/>
  <c r="C13" i="22"/>
  <c r="C7" i="22"/>
  <c r="C6" i="22"/>
  <c r="C2" i="22"/>
  <c r="B16" i="20"/>
  <c r="C21" i="22" s="1"/>
  <c r="B16" i="19"/>
  <c r="B16" i="18"/>
  <c r="C19" i="22" s="1"/>
  <c r="B16" i="16"/>
  <c r="C17" i="22" s="1"/>
  <c r="B16" i="15"/>
  <c r="C16" i="22" s="1"/>
  <c r="B16" i="14"/>
  <c r="C15" i="22" s="1"/>
  <c r="B16" i="12"/>
  <c r="B16" i="10"/>
  <c r="C11" i="22" s="1"/>
  <c r="B16" i="9"/>
  <c r="C10" i="22" s="1"/>
  <c r="B16" i="6"/>
  <c r="B16" i="5"/>
  <c r="B16" i="4"/>
  <c r="C5" i="22" s="1"/>
  <c r="B16" i="1"/>
</calcChain>
</file>

<file path=xl/sharedStrings.xml><?xml version="1.0" encoding="utf-8"?>
<sst xmlns="http://schemas.openxmlformats.org/spreadsheetml/2006/main" count="105" uniqueCount="5">
  <si>
    <t>Date</t>
  </si>
  <si>
    <t>average_return_big</t>
  </si>
  <si>
    <t>average_return_small</t>
  </si>
  <si>
    <t>Sum</t>
  </si>
  <si>
    <t>RWM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</si>
</sst>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37438</v>
      </c>
      <c r="B2">
        <v>-0.124625</v>
      </c>
      <c r="C2">
        <v>-0.24434375</v>
      </c>
    </row>
    <row r="3" spans="1:3" x14ac:dyDescent="0.25">
      <c r="A3" s="2">
        <v>37469</v>
      </c>
      <c r="B3">
        <v>-0.1472</v>
      </c>
      <c r="C3">
        <v>-9.6182352941176469E-2</v>
      </c>
    </row>
    <row r="4" spans="1:3" x14ac:dyDescent="0.25">
      <c r="A4" s="2">
        <v>37500</v>
      </c>
      <c r="B4">
        <v>-0.17453750000000001</v>
      </c>
      <c r="C4">
        <v>-0.1399352941176471</v>
      </c>
    </row>
    <row r="5" spans="1:3" x14ac:dyDescent="0.25">
      <c r="A5" s="2">
        <v>37530</v>
      </c>
      <c r="B5">
        <v>-0.17020625</v>
      </c>
      <c r="C5">
        <v>-0.28347647058823527</v>
      </c>
    </row>
    <row r="6" spans="1:3" x14ac:dyDescent="0.25">
      <c r="A6" s="2">
        <v>37561</v>
      </c>
      <c r="B6">
        <v>-5.235625E-2</v>
      </c>
      <c r="C6">
        <v>-2.0005882352941179E-2</v>
      </c>
    </row>
    <row r="7" spans="1:3" x14ac:dyDescent="0.25">
      <c r="A7" s="2">
        <v>37591</v>
      </c>
      <c r="B7">
        <v>-9.5312500000000008E-2</v>
      </c>
      <c r="C7">
        <v>-7.0288235294117637E-2</v>
      </c>
    </row>
    <row r="8" spans="1:3" x14ac:dyDescent="0.25">
      <c r="A8" s="2">
        <v>37622</v>
      </c>
      <c r="B8">
        <v>-0.13578124999999999</v>
      </c>
      <c r="C8">
        <v>-0.22538235294117651</v>
      </c>
    </row>
    <row r="9" spans="1:3" x14ac:dyDescent="0.25">
      <c r="A9" s="2">
        <v>37653</v>
      </c>
      <c r="B9">
        <v>-5.1937499999999998E-2</v>
      </c>
      <c r="C9">
        <v>9.8729411764705885E-2</v>
      </c>
    </row>
    <row r="10" spans="1:3" x14ac:dyDescent="0.25">
      <c r="A10" s="2">
        <v>37681</v>
      </c>
      <c r="B10">
        <v>-0.13010625000000001</v>
      </c>
      <c r="C10">
        <v>-0.15762941176470591</v>
      </c>
    </row>
    <row r="11" spans="1:3" x14ac:dyDescent="0.25">
      <c r="A11" s="2">
        <v>37712</v>
      </c>
      <c r="B11">
        <v>-0.10546875</v>
      </c>
      <c r="C11">
        <v>-7.2417647058823531E-2</v>
      </c>
    </row>
    <row r="12" spans="1:3" x14ac:dyDescent="0.25">
      <c r="A12" s="2">
        <v>37742</v>
      </c>
      <c r="B12">
        <v>5.7906249999999999E-2</v>
      </c>
      <c r="C12">
        <v>0.19136470588235291</v>
      </c>
    </row>
    <row r="13" spans="1:3" x14ac:dyDescent="0.25">
      <c r="A13" s="2">
        <v>37773</v>
      </c>
      <c r="B13">
        <v>3.4993749999999997E-2</v>
      </c>
      <c r="C13">
        <v>8.5929411764705879E-2</v>
      </c>
    </row>
    <row r="15" spans="1:3" x14ac:dyDescent="0.25">
      <c r="A15" s="2" t="s">
        <v>3</v>
      </c>
      <c r="B15">
        <f>SUM(B2:B14)</f>
        <v>-1.0946312499999999</v>
      </c>
      <c r="C15">
        <f>SUM(C2:C14)</f>
        <v>-0.93363786764705903</v>
      </c>
    </row>
    <row r="16" spans="1:3" x14ac:dyDescent="0.25">
      <c r="A16" s="2" t="s">
        <v>4</v>
      </c>
      <c r="B16">
        <f>B15-C15</f>
        <v>-0.16099338235294092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37803</v>
      </c>
      <c r="B2">
        <v>1.8481250000000001E-2</v>
      </c>
      <c r="C2">
        <v>-6.7076923076923076E-2</v>
      </c>
    </row>
    <row r="3" spans="1:3" x14ac:dyDescent="0.25">
      <c r="A3" s="2">
        <v>37834</v>
      </c>
      <c r="B3">
        <v>0.10746875</v>
      </c>
      <c r="C3">
        <v>0.2722846153846154</v>
      </c>
    </row>
    <row r="4" spans="1:3" x14ac:dyDescent="0.25">
      <c r="A4" s="2">
        <v>37865</v>
      </c>
      <c r="B4">
        <v>0.10903125</v>
      </c>
      <c r="C4">
        <v>7.9000000000000001E-2</v>
      </c>
    </row>
    <row r="5" spans="1:3" x14ac:dyDescent="0.25">
      <c r="A5" s="2">
        <v>37895</v>
      </c>
      <c r="B5">
        <v>-2.0674999999999999E-2</v>
      </c>
      <c r="C5">
        <v>-0.15248461538461541</v>
      </c>
    </row>
    <row r="6" spans="1:3" x14ac:dyDescent="0.25">
      <c r="A6" s="2">
        <v>37926</v>
      </c>
      <c r="B6">
        <v>0.10796875</v>
      </c>
      <c r="C6">
        <v>3.8938461538461533E-2</v>
      </c>
    </row>
    <row r="7" spans="1:3" x14ac:dyDescent="0.25">
      <c r="A7" s="2">
        <v>37956</v>
      </c>
      <c r="B7">
        <v>7.5225E-2</v>
      </c>
      <c r="C7">
        <v>-3.2415384615384617E-2</v>
      </c>
    </row>
    <row r="8" spans="1:3" x14ac:dyDescent="0.25">
      <c r="A8" s="2">
        <v>37987</v>
      </c>
      <c r="B8">
        <v>3.6781249999999988E-2</v>
      </c>
      <c r="C8">
        <v>-4.3707692307692309E-2</v>
      </c>
    </row>
    <row r="9" spans="1:3" x14ac:dyDescent="0.25">
      <c r="A9" s="2">
        <v>38018</v>
      </c>
      <c r="B9">
        <v>0.12018125</v>
      </c>
      <c r="C9">
        <v>0.19036428571428571</v>
      </c>
    </row>
    <row r="10" spans="1:3" x14ac:dyDescent="0.25">
      <c r="A10" s="2">
        <v>38047</v>
      </c>
      <c r="B10">
        <v>0.13738125000000001</v>
      </c>
      <c r="C10">
        <v>-3.9921428571428573E-2</v>
      </c>
    </row>
    <row r="11" spans="1:3" x14ac:dyDescent="0.25">
      <c r="A11" s="2">
        <v>38078</v>
      </c>
      <c r="B11">
        <v>-6.0856250000000001E-2</v>
      </c>
      <c r="C11">
        <v>-0.11799285714285709</v>
      </c>
    </row>
    <row r="12" spans="1:3" x14ac:dyDescent="0.25">
      <c r="A12" s="2">
        <v>38108</v>
      </c>
      <c r="B12">
        <v>-8.1850000000000006E-2</v>
      </c>
      <c r="C12">
        <v>-0.12978571428571431</v>
      </c>
    </row>
    <row r="13" spans="1:3" x14ac:dyDescent="0.25">
      <c r="A13" s="2">
        <v>38139</v>
      </c>
      <c r="B13">
        <v>-9.4421052631578958E-3</v>
      </c>
      <c r="C13">
        <v>-7.9128571428571437E-2</v>
      </c>
    </row>
    <row r="15" spans="1:3" x14ac:dyDescent="0.25">
      <c r="A15" s="2" t="s">
        <v>3</v>
      </c>
      <c r="B15">
        <f>SUM(B2:B14)</f>
        <v>0.53969539473684214</v>
      </c>
      <c r="C15">
        <f>SUM(C2:C14)</f>
        <v>-8.1925824175824197E-2</v>
      </c>
    </row>
    <row r="16" spans="1:3" x14ac:dyDescent="0.25">
      <c r="A16" s="2" t="s">
        <v>4</v>
      </c>
      <c r="B16">
        <f>B15-C15</f>
        <v>0.62162121891266631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38169</v>
      </c>
      <c r="B2">
        <v>6.497E-2</v>
      </c>
      <c r="C2">
        <v>-0.01</v>
      </c>
    </row>
    <row r="3" spans="1:3" x14ac:dyDescent="0.25">
      <c r="A3" s="2">
        <v>38200</v>
      </c>
      <c r="B3">
        <v>-1.0805E-2</v>
      </c>
      <c r="C3">
        <v>-9.7791666666666666E-2</v>
      </c>
    </row>
    <row r="4" spans="1:3" x14ac:dyDescent="0.25">
      <c r="A4" s="2">
        <v>38231</v>
      </c>
      <c r="B4">
        <v>-3.294999999999998E-3</v>
      </c>
      <c r="C4">
        <v>-0.10224999999999999</v>
      </c>
    </row>
    <row r="5" spans="1:3" x14ac:dyDescent="0.25">
      <c r="A5" s="2">
        <v>38261</v>
      </c>
      <c r="B5">
        <v>5.0450000000000002E-2</v>
      </c>
      <c r="C5">
        <v>0.17940833333333331</v>
      </c>
    </row>
    <row r="6" spans="1:3" x14ac:dyDescent="0.25">
      <c r="A6" s="2">
        <v>38292</v>
      </c>
      <c r="B6">
        <v>-2.2599999999999999E-2</v>
      </c>
      <c r="C6">
        <v>-0.11466666666666669</v>
      </c>
    </row>
    <row r="7" spans="1:3" x14ac:dyDescent="0.25">
      <c r="A7" s="2">
        <v>38322</v>
      </c>
      <c r="B7">
        <v>0.1326333333333333</v>
      </c>
      <c r="C7">
        <v>-2.270833333333333E-2</v>
      </c>
    </row>
    <row r="8" spans="1:3" x14ac:dyDescent="0.25">
      <c r="A8" s="2">
        <v>38353</v>
      </c>
      <c r="B8">
        <v>3.5042857142857153E-2</v>
      </c>
      <c r="C8">
        <v>0.1068916666666667</v>
      </c>
    </row>
    <row r="9" spans="1:3" x14ac:dyDescent="0.25">
      <c r="A9" s="2">
        <v>38384</v>
      </c>
      <c r="B9">
        <v>7.6452380952380952E-2</v>
      </c>
      <c r="C9">
        <v>-4.5076923076923089E-3</v>
      </c>
    </row>
    <row r="10" spans="1:3" x14ac:dyDescent="0.25">
      <c r="A10" s="2">
        <v>38412</v>
      </c>
      <c r="B10">
        <v>5.0676190476190472E-2</v>
      </c>
      <c r="C10">
        <v>-4.5814285714285717E-2</v>
      </c>
    </row>
    <row r="11" spans="1:3" x14ac:dyDescent="0.25">
      <c r="A11" s="2">
        <v>38443</v>
      </c>
      <c r="B11">
        <v>-2.8457142857142861E-2</v>
      </c>
      <c r="C11">
        <v>0.11684285714285721</v>
      </c>
    </row>
    <row r="12" spans="1:3" x14ac:dyDescent="0.25">
      <c r="A12" s="2">
        <v>38473</v>
      </c>
      <c r="B12">
        <v>-4.3185714285714293E-2</v>
      </c>
      <c r="C12">
        <v>-5.8328571428571431E-2</v>
      </c>
    </row>
    <row r="13" spans="1:3" x14ac:dyDescent="0.25">
      <c r="A13" s="2">
        <v>38504</v>
      </c>
      <c r="B13">
        <v>3.8166666666666668E-2</v>
      </c>
      <c r="C13">
        <v>5.9071428571428582E-3</v>
      </c>
    </row>
    <row r="15" spans="1:3" x14ac:dyDescent="0.25">
      <c r="A15" s="2" t="s">
        <v>3</v>
      </c>
      <c r="B15">
        <f>SUM(B2:B14)</f>
        <v>0.34004857142857142</v>
      </c>
      <c r="C15">
        <f>SUM(C2:C14)</f>
        <v>-4.7017216117216064E-2</v>
      </c>
    </row>
    <row r="16" spans="1:3" x14ac:dyDescent="0.25">
      <c r="A16" s="2" t="s">
        <v>4</v>
      </c>
      <c r="B16">
        <f>B15-C15</f>
        <v>0.38706578754578747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38534</v>
      </c>
      <c r="B2">
        <v>7.2247999999999993E-2</v>
      </c>
      <c r="C2">
        <v>0.11227857142857139</v>
      </c>
    </row>
    <row r="3" spans="1:3" x14ac:dyDescent="0.25">
      <c r="A3" s="2">
        <v>38565</v>
      </c>
      <c r="B3">
        <v>4.3665384615384613E-2</v>
      </c>
      <c r="C3">
        <v>7.1286666666666665E-2</v>
      </c>
    </row>
    <row r="4" spans="1:3" x14ac:dyDescent="0.25">
      <c r="A4" s="2">
        <v>38596</v>
      </c>
      <c r="B4">
        <v>8.6988461538461542E-2</v>
      </c>
      <c r="C4">
        <v>0.23527500000000001</v>
      </c>
    </row>
    <row r="5" spans="1:3" x14ac:dyDescent="0.25">
      <c r="A5" s="2">
        <v>38626</v>
      </c>
      <c r="B5">
        <v>8.1269230769230767E-3</v>
      </c>
      <c r="C5">
        <v>0.11865000000000001</v>
      </c>
    </row>
    <row r="6" spans="1:3" x14ac:dyDescent="0.25">
      <c r="A6" s="2">
        <v>38657</v>
      </c>
      <c r="B6">
        <v>-0.1153384615384615</v>
      </c>
      <c r="C6">
        <v>-0.16900000000000001</v>
      </c>
    </row>
    <row r="7" spans="1:3" x14ac:dyDescent="0.25">
      <c r="A7" s="2">
        <v>38687</v>
      </c>
      <c r="B7">
        <v>3.0188461538461539E-2</v>
      </c>
      <c r="C7">
        <v>0.10685625</v>
      </c>
    </row>
    <row r="8" spans="1:3" x14ac:dyDescent="0.25">
      <c r="A8" s="2">
        <v>38718</v>
      </c>
      <c r="B8">
        <v>6.2703846153846152E-2</v>
      </c>
      <c r="C8">
        <v>0.1016470588235294</v>
      </c>
    </row>
    <row r="9" spans="1:3" x14ac:dyDescent="0.25">
      <c r="A9" s="2">
        <v>38749</v>
      </c>
      <c r="B9">
        <v>3.6853846153846147E-2</v>
      </c>
      <c r="C9">
        <v>4.2811764705882348E-2</v>
      </c>
    </row>
    <row r="10" spans="1:3" x14ac:dyDescent="0.25">
      <c r="A10" s="2">
        <v>38777</v>
      </c>
      <c r="B10">
        <v>4.4607692307692307E-2</v>
      </c>
      <c r="C10">
        <v>7.0311764705882351E-2</v>
      </c>
    </row>
    <row r="11" spans="1:3" x14ac:dyDescent="0.25">
      <c r="A11" s="2">
        <v>38808</v>
      </c>
      <c r="B11">
        <v>8.9596153846153839E-2</v>
      </c>
      <c r="C11">
        <v>0.26392941176470591</v>
      </c>
    </row>
    <row r="12" spans="1:3" x14ac:dyDescent="0.25">
      <c r="A12" s="2">
        <v>38838</v>
      </c>
      <c r="B12">
        <v>9.5538461538461541E-3</v>
      </c>
      <c r="C12">
        <v>-4.4038888888888891E-2</v>
      </c>
    </row>
    <row r="13" spans="1:3" x14ac:dyDescent="0.25">
      <c r="A13" s="2">
        <v>38869</v>
      </c>
      <c r="B13">
        <v>-9.4480769230769229E-2</v>
      </c>
      <c r="C13">
        <v>-0.101078947368421</v>
      </c>
    </row>
    <row r="15" spans="1:3" x14ac:dyDescent="0.25">
      <c r="A15" s="2" t="s">
        <v>3</v>
      </c>
      <c r="B15">
        <f>SUM(B2:B14)</f>
        <v>0.27471338461538464</v>
      </c>
      <c r="C15">
        <f>SUM(C2:C14)</f>
        <v>0.80892865183792828</v>
      </c>
    </row>
    <row r="16" spans="1:3" x14ac:dyDescent="0.25">
      <c r="A16" s="2" t="s">
        <v>4</v>
      </c>
      <c r="B16">
        <f>B15-C15</f>
        <v>-0.53421526722254364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38899</v>
      </c>
      <c r="B2">
        <v>-1.8475999999999999E-2</v>
      </c>
      <c r="C2">
        <v>-5.2317647058823531E-2</v>
      </c>
    </row>
    <row r="3" spans="1:3" x14ac:dyDescent="0.25">
      <c r="A3" s="2">
        <v>38930</v>
      </c>
      <c r="B3">
        <v>-3.1376000000000001E-2</v>
      </c>
      <c r="C3">
        <v>-6.2835294117647059E-2</v>
      </c>
    </row>
    <row r="4" spans="1:3" x14ac:dyDescent="0.25">
      <c r="A4" s="2">
        <v>38961</v>
      </c>
      <c r="B4">
        <v>9.2153846153846149E-3</v>
      </c>
      <c r="C4">
        <v>2.6370588235294121E-2</v>
      </c>
    </row>
    <row r="5" spans="1:3" x14ac:dyDescent="0.25">
      <c r="A5" s="2">
        <v>38991</v>
      </c>
      <c r="B5">
        <v>-3.4638461538461542E-2</v>
      </c>
      <c r="C5">
        <v>-1.6082352941176471E-2</v>
      </c>
    </row>
    <row r="6" spans="1:3" x14ac:dyDescent="0.25">
      <c r="A6" s="2">
        <v>39022</v>
      </c>
      <c r="B6">
        <v>5.2249999999999998E-2</v>
      </c>
      <c r="C6">
        <v>-2.4052941176470589E-2</v>
      </c>
    </row>
    <row r="7" spans="1:3" x14ac:dyDescent="0.25">
      <c r="A7" s="2">
        <v>39052</v>
      </c>
      <c r="B7">
        <v>-2.7615384615384628E-3</v>
      </c>
      <c r="C7">
        <v>-1.3270588235294121E-2</v>
      </c>
    </row>
    <row r="8" spans="1:3" x14ac:dyDescent="0.25">
      <c r="A8" s="2">
        <v>39083</v>
      </c>
      <c r="B8">
        <v>3.9638461538461539E-2</v>
      </c>
      <c r="C8">
        <v>1.411764705882353E-2</v>
      </c>
    </row>
    <row r="9" spans="1:3" x14ac:dyDescent="0.25">
      <c r="A9" s="2">
        <v>39114</v>
      </c>
      <c r="B9">
        <v>-5.8846153846153857E-3</v>
      </c>
      <c r="C9">
        <v>-4.2205882352941183E-2</v>
      </c>
    </row>
    <row r="10" spans="1:3" x14ac:dyDescent="0.25">
      <c r="A10" s="2">
        <v>39142</v>
      </c>
      <c r="B10">
        <v>-5.6311538461538461E-2</v>
      </c>
      <c r="C10">
        <v>-5.8247058823529409E-2</v>
      </c>
    </row>
    <row r="11" spans="1:3" x14ac:dyDescent="0.25">
      <c r="A11" s="2">
        <v>39173</v>
      </c>
      <c r="B11">
        <v>3.2234615384615382E-2</v>
      </c>
      <c r="C11">
        <v>-7.9888888888888891E-3</v>
      </c>
    </row>
    <row r="12" spans="1:3" x14ac:dyDescent="0.25">
      <c r="A12" s="2">
        <v>39203</v>
      </c>
      <c r="B12">
        <v>-4.4346153846153867E-3</v>
      </c>
      <c r="C12">
        <v>-3.3836842105263158E-2</v>
      </c>
    </row>
    <row r="13" spans="1:3" x14ac:dyDescent="0.25">
      <c r="A13" s="2">
        <v>39234</v>
      </c>
      <c r="B13">
        <v>-1.4307692307692309E-2</v>
      </c>
      <c r="C13">
        <v>-3.4200000000000001E-2</v>
      </c>
    </row>
    <row r="15" spans="1:3" x14ac:dyDescent="0.25">
      <c r="A15" s="2" t="s">
        <v>3</v>
      </c>
      <c r="B15">
        <f>SUM(B2:B14)</f>
        <v>-3.4852000000000001E-2</v>
      </c>
      <c r="C15">
        <f>SUM(C2:C14)</f>
        <v>-0.30454926040591673</v>
      </c>
    </row>
    <row r="16" spans="1:3" x14ac:dyDescent="0.25">
      <c r="A16" s="2" t="s">
        <v>4</v>
      </c>
      <c r="B16">
        <f>B15-C15</f>
        <v>0.26969726040591674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6"/>
  <sheetViews>
    <sheetView workbookViewId="0">
      <selection activeCell="F37" sqref="F37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39264</v>
      </c>
      <c r="B2">
        <v>-3.266666666666667E-2</v>
      </c>
      <c r="C2">
        <v>-2.7300000000000001E-2</v>
      </c>
    </row>
    <row r="3" spans="1:3" x14ac:dyDescent="0.25">
      <c r="A3" s="2">
        <v>39295</v>
      </c>
      <c r="B3">
        <v>-6.5314814814814812E-2</v>
      </c>
      <c r="C3">
        <v>-7.5111999999999998E-2</v>
      </c>
    </row>
    <row r="4" spans="1:3" x14ac:dyDescent="0.25">
      <c r="A4" s="2">
        <v>39326</v>
      </c>
      <c r="B4">
        <v>-5.8162962962962958E-2</v>
      </c>
      <c r="C4">
        <v>-0.103556</v>
      </c>
    </row>
    <row r="5" spans="1:3" x14ac:dyDescent="0.25">
      <c r="A5" s="2">
        <v>39356</v>
      </c>
      <c r="B5">
        <v>-3.8033333333333343E-2</v>
      </c>
      <c r="C5">
        <v>-5.926E-2</v>
      </c>
    </row>
    <row r="6" spans="1:3" x14ac:dyDescent="0.25">
      <c r="A6" s="2">
        <v>39387</v>
      </c>
      <c r="B6">
        <v>-3.4592592592592591E-2</v>
      </c>
      <c r="C6">
        <v>-9.0244000000000005E-2</v>
      </c>
    </row>
    <row r="7" spans="1:3" x14ac:dyDescent="0.25">
      <c r="A7" s="2">
        <v>39417</v>
      </c>
      <c r="B7">
        <v>-9.6348148148148155E-2</v>
      </c>
      <c r="C7">
        <v>-0.17002800000000001</v>
      </c>
    </row>
    <row r="8" spans="1:3" x14ac:dyDescent="0.25">
      <c r="A8" s="2">
        <v>39448</v>
      </c>
      <c r="B8">
        <v>-6.8810714285714281E-2</v>
      </c>
      <c r="C8">
        <v>-1.9732E-2</v>
      </c>
    </row>
    <row r="9" spans="1:3" x14ac:dyDescent="0.25">
      <c r="A9" s="2">
        <v>39479</v>
      </c>
      <c r="B9">
        <v>-0.18793571428571429</v>
      </c>
      <c r="C9">
        <v>-0.24891153846153849</v>
      </c>
    </row>
    <row r="10" spans="1:3" x14ac:dyDescent="0.25">
      <c r="A10" s="2">
        <v>39508</v>
      </c>
      <c r="B10">
        <v>-2.5639285714285719E-2</v>
      </c>
      <c r="C10">
        <v>-7.4896296296296294E-2</v>
      </c>
    </row>
    <row r="11" spans="1:3" x14ac:dyDescent="0.25">
      <c r="A11" s="2">
        <v>39539</v>
      </c>
      <c r="B11">
        <v>-8.4007142857142864E-2</v>
      </c>
      <c r="C11">
        <v>-4.4592592592592593E-2</v>
      </c>
    </row>
    <row r="12" spans="1:3" x14ac:dyDescent="0.25">
      <c r="A12" s="2">
        <v>39569</v>
      </c>
      <c r="B12">
        <v>1.986071428571428E-2</v>
      </c>
      <c r="C12">
        <v>0.1200518518518518</v>
      </c>
    </row>
    <row r="13" spans="1:3" x14ac:dyDescent="0.25">
      <c r="A13" s="2">
        <v>39600</v>
      </c>
      <c r="B13">
        <v>-5.3303571428571429E-2</v>
      </c>
      <c r="C13">
        <v>1.8533333333333329E-2</v>
      </c>
    </row>
    <row r="15" spans="1:3" x14ac:dyDescent="0.25">
      <c r="A15" s="2" t="s">
        <v>3</v>
      </c>
      <c r="B15">
        <f>SUM(B2:B14)</f>
        <v>-0.72495423280423288</v>
      </c>
      <c r="C15">
        <f>SUM(C2:C14)</f>
        <v>-0.77504724216524234</v>
      </c>
    </row>
    <row r="16" spans="1:3" x14ac:dyDescent="0.25">
      <c r="A16" s="2" t="s">
        <v>4</v>
      </c>
      <c r="B16">
        <f>B15-C15</f>
        <v>5.0093009361009466E-2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39630</v>
      </c>
      <c r="B2">
        <v>-0.17212</v>
      </c>
      <c r="C2">
        <v>-0.20150999999999999</v>
      </c>
    </row>
    <row r="3" spans="1:3" x14ac:dyDescent="0.25">
      <c r="A3" s="2">
        <v>39661</v>
      </c>
      <c r="B3">
        <v>-8.339714285714285E-2</v>
      </c>
      <c r="C3">
        <v>-6.2690476190476185E-2</v>
      </c>
    </row>
    <row r="4" spans="1:3" x14ac:dyDescent="0.25">
      <c r="A4" s="2">
        <v>39692</v>
      </c>
      <c r="B4">
        <v>-9.3917142857142852E-2</v>
      </c>
      <c r="C4">
        <v>-0.1101761904761905</v>
      </c>
    </row>
    <row r="5" spans="1:3" x14ac:dyDescent="0.25">
      <c r="A5" s="2">
        <v>39722</v>
      </c>
      <c r="B5">
        <v>-0.31644571428571427</v>
      </c>
      <c r="C5">
        <v>-0.30191428571428569</v>
      </c>
    </row>
    <row r="6" spans="1:3" x14ac:dyDescent="0.25">
      <c r="A6" s="2">
        <v>39753</v>
      </c>
      <c r="B6">
        <v>-0.24610285714285721</v>
      </c>
      <c r="C6">
        <v>-0.29654761904761912</v>
      </c>
    </row>
    <row r="7" spans="1:3" x14ac:dyDescent="0.25">
      <c r="A7" s="2">
        <v>39783</v>
      </c>
      <c r="B7">
        <v>-0.15579428571428569</v>
      </c>
      <c r="C7">
        <v>-0.19958571428571431</v>
      </c>
    </row>
    <row r="8" spans="1:3" x14ac:dyDescent="0.25">
      <c r="A8" s="2">
        <v>39814</v>
      </c>
      <c r="B8">
        <v>-4.6017142857142861E-2</v>
      </c>
      <c r="C8">
        <v>-0.18327619047619051</v>
      </c>
    </row>
    <row r="9" spans="1:3" x14ac:dyDescent="0.25">
      <c r="A9" s="2">
        <v>39845</v>
      </c>
      <c r="B9">
        <v>-4.1880000000000001E-2</v>
      </c>
      <c r="C9">
        <v>4.2923809523809517E-2</v>
      </c>
    </row>
    <row r="10" spans="1:3" x14ac:dyDescent="0.25">
      <c r="A10" s="2">
        <v>39873</v>
      </c>
      <c r="B10">
        <v>-0.1216542857142857</v>
      </c>
      <c r="C10">
        <v>-7.8642857142857139E-2</v>
      </c>
    </row>
    <row r="11" spans="1:3" x14ac:dyDescent="0.25">
      <c r="A11" s="2">
        <v>39904</v>
      </c>
      <c r="B11">
        <v>9.2257142857142867E-3</v>
      </c>
      <c r="C11">
        <v>-3.4819047619047618E-2</v>
      </c>
    </row>
    <row r="12" spans="1:3" x14ac:dyDescent="0.25">
      <c r="A12" s="2">
        <v>39934</v>
      </c>
      <c r="B12">
        <v>8.8080000000000006E-2</v>
      </c>
      <c r="C12">
        <v>-2.5904761904761891E-3</v>
      </c>
    </row>
    <row r="13" spans="1:3" x14ac:dyDescent="0.25">
      <c r="A13" s="2">
        <v>39965</v>
      </c>
      <c r="B13">
        <v>0.13239714285714291</v>
      </c>
      <c r="C13">
        <v>6.5114285714285708E-2</v>
      </c>
    </row>
    <row r="15" spans="1:3" x14ac:dyDescent="0.25">
      <c r="A15" s="2" t="s">
        <v>3</v>
      </c>
      <c r="B15">
        <f>SUM(B2:B14)</f>
        <v>-1.0476257142857142</v>
      </c>
      <c r="C15">
        <f>SUM(C2:C14)</f>
        <v>-1.363714761904762</v>
      </c>
    </row>
    <row r="16" spans="1:3" x14ac:dyDescent="0.25">
      <c r="A16" s="2" t="s">
        <v>4</v>
      </c>
      <c r="B16">
        <f>B15-C15</f>
        <v>0.31608904761904788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16"/>
  <sheetViews>
    <sheetView tabSelected="1"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39995</v>
      </c>
      <c r="B2">
        <v>8.1178571428571437E-3</v>
      </c>
      <c r="C2">
        <v>5.357777777777778E-2</v>
      </c>
    </row>
    <row r="3" spans="1:3" x14ac:dyDescent="0.25">
      <c r="A3" s="2">
        <v>40026</v>
      </c>
      <c r="B3">
        <v>-9.5678571428571436E-3</v>
      </c>
      <c r="C3">
        <v>-2.961851851851852E-2</v>
      </c>
    </row>
    <row r="4" spans="1:3" x14ac:dyDescent="0.25">
      <c r="A4" s="2">
        <v>40057</v>
      </c>
      <c r="B4">
        <v>8.7821428571428564E-3</v>
      </c>
      <c r="C4">
        <v>-4.3874074074074072E-2</v>
      </c>
    </row>
    <row r="5" spans="1:3" x14ac:dyDescent="0.25">
      <c r="A5" s="2">
        <v>40087</v>
      </c>
      <c r="B5">
        <v>4.3624999999999997E-2</v>
      </c>
      <c r="C5">
        <v>4.5555555555555551E-2</v>
      </c>
    </row>
    <row r="6" spans="1:3" x14ac:dyDescent="0.25">
      <c r="A6" s="2">
        <v>40118</v>
      </c>
      <c r="B6">
        <v>9.642857142856986E-5</v>
      </c>
      <c r="C6">
        <v>3.2237037037037043E-2</v>
      </c>
    </row>
    <row r="7" spans="1:3" x14ac:dyDescent="0.25">
      <c r="A7" s="2">
        <v>40148</v>
      </c>
      <c r="B7">
        <v>6.5617857142857144E-2</v>
      </c>
      <c r="C7">
        <v>5.9535714285714279E-3</v>
      </c>
    </row>
    <row r="8" spans="1:3" x14ac:dyDescent="0.25">
      <c r="A8" s="2">
        <v>40179</v>
      </c>
      <c r="B8">
        <v>3.5821428571428567E-2</v>
      </c>
      <c r="C8">
        <v>3.7553571428571429E-2</v>
      </c>
    </row>
    <row r="9" spans="1:3" x14ac:dyDescent="0.25">
      <c r="A9" s="2">
        <v>40210</v>
      </c>
      <c r="B9">
        <v>1.9357142857142861E-2</v>
      </c>
      <c r="C9">
        <v>4.9946428571428579E-2</v>
      </c>
    </row>
    <row r="10" spans="1:3" x14ac:dyDescent="0.25">
      <c r="A10" s="2">
        <v>40238</v>
      </c>
      <c r="B10">
        <v>-2.0385714285714281E-2</v>
      </c>
      <c r="C10">
        <v>-9.2342857142857143E-2</v>
      </c>
    </row>
    <row r="11" spans="1:3" x14ac:dyDescent="0.25">
      <c r="A11" s="2">
        <v>40269</v>
      </c>
      <c r="B11">
        <v>1.4778571428571431E-2</v>
      </c>
      <c r="C11">
        <v>5.5371428571428571E-2</v>
      </c>
    </row>
    <row r="12" spans="1:3" x14ac:dyDescent="0.25">
      <c r="A12" s="2">
        <v>40299</v>
      </c>
      <c r="B12">
        <v>5.7413793103448258E-3</v>
      </c>
      <c r="C12">
        <v>1.158620689655172E-2</v>
      </c>
    </row>
    <row r="13" spans="1:3" x14ac:dyDescent="0.25">
      <c r="A13" s="2">
        <v>40330</v>
      </c>
      <c r="B13">
        <v>-6.1210344827586208E-2</v>
      </c>
      <c r="C13">
        <v>-0.17088275862068969</v>
      </c>
    </row>
    <row r="15" spans="1:3" x14ac:dyDescent="0.25">
      <c r="A15" s="2" t="s">
        <v>3</v>
      </c>
      <c r="B15">
        <f>SUM(B2:B14)</f>
        <v>0.11077389162561573</v>
      </c>
      <c r="C15">
        <f>SUM(C2:C14)</f>
        <v>-4.4936631089217333E-2</v>
      </c>
    </row>
    <row r="16" spans="1:3" x14ac:dyDescent="0.25">
      <c r="A16" s="2" t="s">
        <v>4</v>
      </c>
      <c r="B16">
        <f>B15-C15</f>
        <v>0.15571052271483304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40360</v>
      </c>
      <c r="B2">
        <v>-9.4549999999999995E-2</v>
      </c>
      <c r="C2">
        <v>-0.19057586206896551</v>
      </c>
    </row>
    <row r="3" spans="1:3" x14ac:dyDescent="0.25">
      <c r="A3" s="2">
        <v>40391</v>
      </c>
      <c r="B3">
        <v>0.11127857142857139</v>
      </c>
      <c r="C3">
        <v>0.1093225806451613</v>
      </c>
    </row>
    <row r="4" spans="1:3" x14ac:dyDescent="0.25">
      <c r="A4" s="2">
        <v>40422</v>
      </c>
      <c r="B4">
        <v>-4.1106896551724142E-2</v>
      </c>
      <c r="C4">
        <v>-9.9338709677419354E-2</v>
      </c>
    </row>
    <row r="5" spans="1:3" x14ac:dyDescent="0.25">
      <c r="A5" s="2">
        <v>40452</v>
      </c>
      <c r="B5">
        <v>2.3320689655172411E-2</v>
      </c>
      <c r="C5">
        <v>-4.296774193548388E-3</v>
      </c>
    </row>
    <row r="6" spans="1:3" x14ac:dyDescent="0.25">
      <c r="A6" s="2">
        <v>40483</v>
      </c>
      <c r="B6">
        <v>4.0255172413793103E-2</v>
      </c>
      <c r="C6">
        <v>1.0845161290322579E-2</v>
      </c>
    </row>
    <row r="7" spans="1:3" x14ac:dyDescent="0.25">
      <c r="A7" s="2">
        <v>40513</v>
      </c>
      <c r="B7">
        <v>-2.3406896551724139E-2</v>
      </c>
      <c r="C7">
        <v>-9.2819354838709678E-2</v>
      </c>
    </row>
    <row r="8" spans="1:3" x14ac:dyDescent="0.25">
      <c r="A8" s="2">
        <v>40544</v>
      </c>
      <c r="B8">
        <v>4.2096551724137933E-2</v>
      </c>
      <c r="C8">
        <v>0.11038125</v>
      </c>
    </row>
    <row r="9" spans="1:3" x14ac:dyDescent="0.25">
      <c r="A9" s="2">
        <v>40575</v>
      </c>
      <c r="B9">
        <v>-5.6413793103448281E-3</v>
      </c>
      <c r="C9">
        <v>5.1259375000000003E-2</v>
      </c>
    </row>
    <row r="10" spans="1:3" x14ac:dyDescent="0.25">
      <c r="A10" s="2">
        <v>40603</v>
      </c>
      <c r="B10">
        <v>-3.266551724137931E-2</v>
      </c>
      <c r="C10">
        <v>-6.1928125000000001E-2</v>
      </c>
    </row>
    <row r="11" spans="1:3" x14ac:dyDescent="0.25">
      <c r="A11" s="2">
        <v>40634</v>
      </c>
      <c r="B11">
        <v>3.424137931034482E-3</v>
      </c>
      <c r="C11">
        <v>-8.3749999999999862E-4</v>
      </c>
    </row>
    <row r="12" spans="1:3" x14ac:dyDescent="0.25">
      <c r="A12" s="2">
        <v>40664</v>
      </c>
      <c r="B12">
        <v>-1.970689655172414E-2</v>
      </c>
      <c r="C12">
        <v>-7.2321874999999994E-2</v>
      </c>
    </row>
    <row r="13" spans="1:3" x14ac:dyDescent="0.25">
      <c r="A13" s="2">
        <v>40695</v>
      </c>
      <c r="B13">
        <v>-4.4731034482758621E-2</v>
      </c>
      <c r="C13">
        <v>-0.15046875000000001</v>
      </c>
    </row>
    <row r="15" spans="1:3" x14ac:dyDescent="0.25">
      <c r="A15" s="2" t="s">
        <v>3</v>
      </c>
      <c r="B15">
        <f>SUM(B2:B14)</f>
        <v>-4.1433497536945862E-2</v>
      </c>
      <c r="C15">
        <f>SUM(C2:C14)</f>
        <v>-0.390778583843159</v>
      </c>
    </row>
    <row r="16" spans="1:3" x14ac:dyDescent="0.25">
      <c r="A16" s="2" t="s">
        <v>4</v>
      </c>
      <c r="B16">
        <f>B15-C15</f>
        <v>0.34934508630621314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40725</v>
      </c>
      <c r="B2">
        <v>-6.281538461538462E-2</v>
      </c>
      <c r="C2">
        <v>-0.11139062499999999</v>
      </c>
    </row>
    <row r="3" spans="1:3" x14ac:dyDescent="0.25">
      <c r="A3" s="2">
        <v>40756</v>
      </c>
      <c r="B3">
        <v>-5.4180769230769227E-2</v>
      </c>
      <c r="C3">
        <v>-7.8156249999999997E-2</v>
      </c>
    </row>
    <row r="4" spans="1:3" x14ac:dyDescent="0.25">
      <c r="A4" s="2">
        <v>40787</v>
      </c>
      <c r="B4">
        <v>-0.1136346153846154</v>
      </c>
      <c r="C4">
        <v>-9.3818750000000006E-2</v>
      </c>
    </row>
    <row r="5" spans="1:3" x14ac:dyDescent="0.25">
      <c r="A5" s="2">
        <v>40817</v>
      </c>
      <c r="B5">
        <v>-0.17905769230769231</v>
      </c>
      <c r="C5">
        <v>-0.19189375</v>
      </c>
    </row>
    <row r="6" spans="1:3" x14ac:dyDescent="0.25">
      <c r="A6" s="2">
        <v>40848</v>
      </c>
      <c r="B6">
        <v>6.1192307692307692E-2</v>
      </c>
      <c r="C6">
        <v>4.5653125000000003E-2</v>
      </c>
    </row>
    <row r="7" spans="1:3" x14ac:dyDescent="0.25">
      <c r="A7" s="2">
        <v>40878</v>
      </c>
      <c r="B7">
        <v>-6.2153846153846157E-3</v>
      </c>
      <c r="C7">
        <v>-8.0103124999999997E-2</v>
      </c>
    </row>
    <row r="8" spans="1:3" x14ac:dyDescent="0.25">
      <c r="A8" s="2">
        <v>40909</v>
      </c>
      <c r="B8">
        <v>-1.4369230769230759E-2</v>
      </c>
      <c r="C8">
        <v>-3.0703125000000001E-2</v>
      </c>
    </row>
    <row r="9" spans="1:3" x14ac:dyDescent="0.25">
      <c r="A9" s="2">
        <v>40940</v>
      </c>
      <c r="B9">
        <v>0.10292307692307689</v>
      </c>
      <c r="C9">
        <v>0.1171181818181818</v>
      </c>
    </row>
    <row r="10" spans="1:3" x14ac:dyDescent="0.25">
      <c r="A10" s="2">
        <v>40969</v>
      </c>
      <c r="B10">
        <v>2.4626923076923081E-2</v>
      </c>
      <c r="C10">
        <v>-1.119393939393939E-2</v>
      </c>
    </row>
    <row r="11" spans="1:3" x14ac:dyDescent="0.25">
      <c r="A11" s="2">
        <v>41000</v>
      </c>
      <c r="B11">
        <v>-1.3538461538461539E-2</v>
      </c>
      <c r="C11">
        <v>-2.300909090909091E-2</v>
      </c>
    </row>
    <row r="12" spans="1:3" x14ac:dyDescent="0.25">
      <c r="A12" s="2">
        <v>41030</v>
      </c>
      <c r="B12">
        <v>-2.2623076923076919E-2</v>
      </c>
      <c r="C12">
        <v>-9.5372727272727276E-2</v>
      </c>
    </row>
    <row r="13" spans="1:3" x14ac:dyDescent="0.25">
      <c r="A13" s="2">
        <v>41061</v>
      </c>
      <c r="B13">
        <v>-9.2184615384615379E-2</v>
      </c>
      <c r="C13">
        <v>-0.1328242424242424</v>
      </c>
    </row>
    <row r="15" spans="1:3" x14ac:dyDescent="0.25">
      <c r="A15" s="2" t="s">
        <v>3</v>
      </c>
      <c r="B15">
        <f>SUM(B2:B14)</f>
        <v>-0.36987692307692305</v>
      </c>
      <c r="C15">
        <f>SUM(C2:C14)</f>
        <v>-0.68569431818181825</v>
      </c>
    </row>
    <row r="16" spans="1:3" x14ac:dyDescent="0.25">
      <c r="A16" s="2" t="s">
        <v>4</v>
      </c>
      <c r="B16">
        <f>B15-C15</f>
        <v>0.3158173951048952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41091</v>
      </c>
      <c r="B2">
        <v>7.1333333333333332E-2</v>
      </c>
      <c r="C2">
        <v>-2.4545161290322581E-2</v>
      </c>
    </row>
    <row r="3" spans="1:3" x14ac:dyDescent="0.25">
      <c r="A3" s="2">
        <v>41122</v>
      </c>
      <c r="B3">
        <v>-1.077777777777778E-2</v>
      </c>
      <c r="C3">
        <v>-2.3645161290322581E-3</v>
      </c>
    </row>
    <row r="4" spans="1:3" x14ac:dyDescent="0.25">
      <c r="A4" s="2">
        <v>41153</v>
      </c>
      <c r="B4">
        <v>4.4074074074074071E-2</v>
      </c>
      <c r="C4">
        <v>-4.9890322580645158E-2</v>
      </c>
    </row>
    <row r="5" spans="1:3" x14ac:dyDescent="0.25">
      <c r="A5" s="2">
        <v>41183</v>
      </c>
      <c r="B5">
        <v>-4.5555555555555549E-3</v>
      </c>
      <c r="C5">
        <v>-3.3054838709677417E-2</v>
      </c>
    </row>
    <row r="6" spans="1:3" x14ac:dyDescent="0.25">
      <c r="A6" s="2">
        <v>41214</v>
      </c>
      <c r="B6">
        <v>-4.3174074074074073E-2</v>
      </c>
      <c r="C6">
        <v>1.0096774193548361E-3</v>
      </c>
    </row>
    <row r="7" spans="1:3" x14ac:dyDescent="0.25">
      <c r="A7" s="2">
        <v>41244</v>
      </c>
      <c r="B7">
        <v>1.192857142857142E-3</v>
      </c>
      <c r="C7">
        <v>-8.3125806451612896E-2</v>
      </c>
    </row>
    <row r="8" spans="1:3" x14ac:dyDescent="0.25">
      <c r="A8" s="2">
        <v>41275</v>
      </c>
      <c r="B8">
        <v>2.0225E-2</v>
      </c>
      <c r="C8">
        <v>-2.600000000000002E-3</v>
      </c>
    </row>
    <row r="9" spans="1:3" x14ac:dyDescent="0.25">
      <c r="A9" s="2">
        <v>41306</v>
      </c>
      <c r="B9">
        <v>8.5617857142857148E-2</v>
      </c>
      <c r="C9">
        <v>7.6945161290322583E-2</v>
      </c>
    </row>
    <row r="10" spans="1:3" x14ac:dyDescent="0.25">
      <c r="A10" s="2">
        <v>41334</v>
      </c>
      <c r="B10">
        <v>2.7339285714285719E-2</v>
      </c>
      <c r="C10">
        <v>-8.43E-2</v>
      </c>
    </row>
    <row r="11" spans="1:3" x14ac:dyDescent="0.25">
      <c r="A11" s="2">
        <v>41365</v>
      </c>
      <c r="B11">
        <v>-3.5628571428571433E-2</v>
      </c>
      <c r="C11">
        <v>6.9903225806451624E-3</v>
      </c>
    </row>
    <row r="12" spans="1:3" x14ac:dyDescent="0.25">
      <c r="A12" s="2">
        <v>41395</v>
      </c>
      <c r="B12">
        <v>8.9746428571428574E-2</v>
      </c>
      <c r="C12">
        <v>-9.5067741935483868E-2</v>
      </c>
    </row>
    <row r="13" spans="1:3" x14ac:dyDescent="0.25">
      <c r="A13" s="2">
        <v>41426</v>
      </c>
      <c r="B13">
        <v>4.6332142857142863E-2</v>
      </c>
      <c r="C13">
        <v>7.8145161290322576E-2</v>
      </c>
    </row>
    <row r="15" spans="1:3" x14ac:dyDescent="0.25">
      <c r="A15" s="2" t="s">
        <v>3</v>
      </c>
      <c r="B15">
        <f>SUM(B2:B14)</f>
        <v>0.29172500000000007</v>
      </c>
      <c r="C15">
        <f>SUM(C2:C14)</f>
        <v>-0.21185806451612899</v>
      </c>
    </row>
    <row r="16" spans="1:3" x14ac:dyDescent="0.25">
      <c r="A16" s="2" t="s">
        <v>4</v>
      </c>
      <c r="B16">
        <f>B15-C15</f>
        <v>0.503583064516129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41456</v>
      </c>
      <c r="B2">
        <v>-1.7467647058823529E-2</v>
      </c>
      <c r="C2">
        <v>-1.9800000000000002E-2</v>
      </c>
    </row>
    <row r="3" spans="1:3" x14ac:dyDescent="0.25">
      <c r="A3" s="2">
        <v>41487</v>
      </c>
      <c r="B3">
        <v>3.3182352941176468E-2</v>
      </c>
      <c r="C3">
        <v>1.1884848484848481E-2</v>
      </c>
    </row>
    <row r="4" spans="1:3" x14ac:dyDescent="0.25">
      <c r="A4" s="2">
        <v>41518</v>
      </c>
      <c r="B4">
        <v>-4.3608823529411769E-2</v>
      </c>
      <c r="C4">
        <v>5.8093939393939392E-2</v>
      </c>
    </row>
    <row r="5" spans="1:3" x14ac:dyDescent="0.25">
      <c r="A5" s="2">
        <v>41548</v>
      </c>
      <c r="B5">
        <v>1.0258823529411759E-2</v>
      </c>
      <c r="C5">
        <v>0.10495454545454549</v>
      </c>
    </row>
    <row r="6" spans="1:3" x14ac:dyDescent="0.25">
      <c r="A6" s="2">
        <v>41579</v>
      </c>
      <c r="B6">
        <v>5.1794117647058812E-3</v>
      </c>
      <c r="C6">
        <v>1.8445454545454539E-2</v>
      </c>
    </row>
    <row r="7" spans="1:3" x14ac:dyDescent="0.25">
      <c r="A7" s="2">
        <v>41609</v>
      </c>
      <c r="B7">
        <v>-5.4705882352941318E-4</v>
      </c>
      <c r="C7">
        <v>2.183636363636364E-2</v>
      </c>
    </row>
    <row r="8" spans="1:3" x14ac:dyDescent="0.25">
      <c r="A8" s="2">
        <v>41640</v>
      </c>
      <c r="B8">
        <v>-3.2571428571428591E-3</v>
      </c>
      <c r="C8">
        <v>-3.156060606060606E-2</v>
      </c>
    </row>
    <row r="9" spans="1:3" x14ac:dyDescent="0.25">
      <c r="A9" s="2">
        <v>41671</v>
      </c>
      <c r="B9">
        <v>-2.5954285714285711E-2</v>
      </c>
      <c r="C9">
        <v>8.0735294117647068E-3</v>
      </c>
    </row>
    <row r="10" spans="1:3" x14ac:dyDescent="0.25">
      <c r="A10" s="2">
        <v>41699</v>
      </c>
      <c r="B10">
        <v>-8.2571428571428574E-4</v>
      </c>
      <c r="C10">
        <v>3.5682352941176471E-2</v>
      </c>
    </row>
    <row r="11" spans="1:3" x14ac:dyDescent="0.25">
      <c r="A11" s="2">
        <v>41730</v>
      </c>
      <c r="B11">
        <v>4.0162857142857153E-2</v>
      </c>
      <c r="C11">
        <v>-1.774411764705882E-2</v>
      </c>
    </row>
    <row r="12" spans="1:3" x14ac:dyDescent="0.25">
      <c r="A12" s="2">
        <v>41760</v>
      </c>
      <c r="B12">
        <v>-1.0717142857142861E-2</v>
      </c>
      <c r="C12">
        <v>-6.6461764705882359E-2</v>
      </c>
    </row>
    <row r="13" spans="1:3" x14ac:dyDescent="0.25">
      <c r="A13" s="2">
        <v>41791</v>
      </c>
      <c r="B13">
        <v>-1.054571428571428E-2</v>
      </c>
      <c r="C13">
        <v>-3.4028571428571441E-3</v>
      </c>
    </row>
    <row r="15" spans="1:3" x14ac:dyDescent="0.25">
      <c r="A15" s="2" t="s">
        <v>3</v>
      </c>
      <c r="B15">
        <f>SUM(B2:B14)</f>
        <v>-2.4140084033613445E-2</v>
      </c>
      <c r="C15">
        <f>SUM(C2:C14)</f>
        <v>0.12000168831168832</v>
      </c>
    </row>
    <row r="16" spans="1:3" x14ac:dyDescent="0.25">
      <c r="A16" s="2" t="s">
        <v>4</v>
      </c>
      <c r="B16">
        <f>B15-C15</f>
        <v>-0.14414177234530176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41821</v>
      </c>
      <c r="B2">
        <v>1.1290909090909089E-2</v>
      </c>
      <c r="C2">
        <v>-4.9430303030303033E-2</v>
      </c>
    </row>
    <row r="3" spans="1:3" x14ac:dyDescent="0.25">
      <c r="A3" s="2">
        <v>41852</v>
      </c>
      <c r="B3">
        <v>-3.0114705882352939E-2</v>
      </c>
      <c r="C3">
        <v>-6.6230555555555556E-2</v>
      </c>
    </row>
    <row r="4" spans="1:3" x14ac:dyDescent="0.25">
      <c r="A4" s="2">
        <v>41883</v>
      </c>
      <c r="B4">
        <v>-2.8899999999999999E-2</v>
      </c>
      <c r="C4">
        <v>-2.6089189189189191E-2</v>
      </c>
    </row>
    <row r="5" spans="1:3" x14ac:dyDescent="0.25">
      <c r="A5" s="2">
        <v>41913</v>
      </c>
      <c r="B5">
        <v>-5.0302941176470592E-2</v>
      </c>
      <c r="C5">
        <v>-0.1122405405405405</v>
      </c>
    </row>
    <row r="6" spans="1:3" x14ac:dyDescent="0.25">
      <c r="A6" s="2">
        <v>41944</v>
      </c>
      <c r="B6">
        <v>-3.4970588235294108E-3</v>
      </c>
      <c r="C6">
        <v>-9.0259459459459457E-2</v>
      </c>
    </row>
    <row r="7" spans="1:3" x14ac:dyDescent="0.25">
      <c r="A7" s="2">
        <v>41974</v>
      </c>
      <c r="B7">
        <v>-3.2083783783783792E-2</v>
      </c>
      <c r="C7">
        <v>-0.1064783783783784</v>
      </c>
    </row>
    <row r="8" spans="1:3" x14ac:dyDescent="0.25">
      <c r="A8" s="2">
        <v>42005</v>
      </c>
      <c r="B8">
        <v>2.3943243243243241E-2</v>
      </c>
      <c r="C8">
        <v>-3.1967567567567558E-2</v>
      </c>
    </row>
    <row r="9" spans="1:3" x14ac:dyDescent="0.25">
      <c r="A9" s="2">
        <v>42036</v>
      </c>
      <c r="B9">
        <v>1.585135135135135E-2</v>
      </c>
      <c r="C9">
        <v>-1.392972972972973E-2</v>
      </c>
    </row>
    <row r="10" spans="1:3" x14ac:dyDescent="0.25">
      <c r="A10" s="2">
        <v>42064</v>
      </c>
      <c r="B10">
        <v>3.8559459459459461E-2</v>
      </c>
      <c r="C10">
        <v>-5.438918918918919E-2</v>
      </c>
    </row>
    <row r="11" spans="1:3" x14ac:dyDescent="0.25">
      <c r="A11" s="2">
        <v>42095</v>
      </c>
      <c r="B11">
        <v>-3.4778378378378383E-2</v>
      </c>
      <c r="C11">
        <v>-7.9421621621621613E-2</v>
      </c>
    </row>
    <row r="12" spans="1:3" x14ac:dyDescent="0.25">
      <c r="A12" s="2">
        <v>42125</v>
      </c>
      <c r="B12">
        <v>3.0629729729729729E-2</v>
      </c>
      <c r="C12">
        <v>3.2550000000000003E-2</v>
      </c>
    </row>
    <row r="13" spans="1:3" x14ac:dyDescent="0.25">
      <c r="A13" s="2">
        <v>42156</v>
      </c>
      <c r="B13">
        <v>-2.2589189189189191E-2</v>
      </c>
      <c r="C13">
        <v>-6.0063157894736839E-2</v>
      </c>
    </row>
    <row r="15" spans="1:3" x14ac:dyDescent="0.25">
      <c r="A15" s="2" t="s">
        <v>3</v>
      </c>
      <c r="B15">
        <f>SUM(B2:B14)</f>
        <v>-8.1991364359011443E-2</v>
      </c>
      <c r="C15">
        <f>SUM(C2:C14)</f>
        <v>-0.65794969215627108</v>
      </c>
    </row>
    <row r="16" spans="1:3" x14ac:dyDescent="0.25">
      <c r="A16" s="2" t="s">
        <v>4</v>
      </c>
      <c r="B16">
        <f>B15-C15</f>
        <v>0.57595832779725964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42186</v>
      </c>
      <c r="B2">
        <v>-4.0913157894736839E-2</v>
      </c>
      <c r="C2">
        <v>-7.2612820512820517E-2</v>
      </c>
    </row>
    <row r="3" spans="1:3" x14ac:dyDescent="0.25">
      <c r="A3" s="2">
        <v>42217</v>
      </c>
      <c r="B3">
        <v>2.1143589743589739E-2</v>
      </c>
      <c r="C3">
        <v>-5.4758974358974359E-2</v>
      </c>
    </row>
    <row r="4" spans="1:3" x14ac:dyDescent="0.25">
      <c r="A4" s="2">
        <v>42248</v>
      </c>
      <c r="B4">
        <v>-5.3848717948717949E-2</v>
      </c>
      <c r="C4">
        <v>-0.13929230769230769</v>
      </c>
    </row>
    <row r="5" spans="1:3" x14ac:dyDescent="0.25">
      <c r="A5" s="2">
        <v>42278</v>
      </c>
      <c r="B5">
        <v>3.6305128205128212E-2</v>
      </c>
      <c r="C5">
        <v>-9.9820512820512838E-3</v>
      </c>
    </row>
    <row r="6" spans="1:3" x14ac:dyDescent="0.25">
      <c r="A6" s="2">
        <v>42309</v>
      </c>
      <c r="B6">
        <v>5.994871794871794E-3</v>
      </c>
      <c r="C6">
        <v>2.9607692307692311E-2</v>
      </c>
    </row>
    <row r="7" spans="1:3" x14ac:dyDescent="0.25">
      <c r="A7" s="2">
        <v>42339</v>
      </c>
      <c r="B7">
        <v>2.1320512820512821E-2</v>
      </c>
      <c r="C7">
        <v>-3.5610256410256412E-2</v>
      </c>
    </row>
    <row r="8" spans="1:3" x14ac:dyDescent="0.25">
      <c r="A8" s="2">
        <v>42370</v>
      </c>
      <c r="B8">
        <v>2.2858974358974361E-2</v>
      </c>
      <c r="C8">
        <v>-2.8220512820512821E-2</v>
      </c>
    </row>
    <row r="9" spans="1:3" x14ac:dyDescent="0.25">
      <c r="A9" s="2">
        <v>42401</v>
      </c>
      <c r="B9">
        <v>-7.5700000000000003E-2</v>
      </c>
      <c r="C9">
        <v>-9.2315384615384619E-2</v>
      </c>
    </row>
    <row r="10" spans="1:3" x14ac:dyDescent="0.25">
      <c r="A10" s="2">
        <v>42430</v>
      </c>
      <c r="B10">
        <v>1.19025641025641E-2</v>
      </c>
      <c r="C10">
        <v>-7.163846153846154E-2</v>
      </c>
    </row>
    <row r="11" spans="1:3" x14ac:dyDescent="0.25">
      <c r="A11" s="2">
        <v>42461</v>
      </c>
      <c r="B11">
        <v>2.9999999999999873E-4</v>
      </c>
      <c r="C11">
        <v>0.32057179487179488</v>
      </c>
    </row>
    <row r="12" spans="1:3" x14ac:dyDescent="0.25">
      <c r="A12" s="2">
        <v>42491</v>
      </c>
      <c r="B12">
        <v>2.3920512820512819E-2</v>
      </c>
      <c r="C12">
        <v>8.1161538461538466E-2</v>
      </c>
    </row>
    <row r="13" spans="1:3" x14ac:dyDescent="0.25">
      <c r="A13" s="2">
        <v>42522</v>
      </c>
      <c r="B13">
        <v>-1.3333333333333399E-4</v>
      </c>
      <c r="C13">
        <v>-5.5117948717948707E-2</v>
      </c>
    </row>
    <row r="15" spans="1:3" x14ac:dyDescent="0.25">
      <c r="A15" s="2" t="s">
        <v>3</v>
      </c>
      <c r="B15">
        <f>SUM(B2:B14)</f>
        <v>-2.6849055330634284E-2</v>
      </c>
      <c r="C15">
        <f>SUM(C2:C14)</f>
        <v>-0.12820769230769227</v>
      </c>
    </row>
    <row r="16" spans="1:3" x14ac:dyDescent="0.25">
      <c r="A16" s="2" t="s">
        <v>4</v>
      </c>
      <c r="B16">
        <f>B15-C15</f>
        <v>0.10135863697705799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42552</v>
      </c>
      <c r="B2">
        <v>-1.201818181818182E-2</v>
      </c>
      <c r="C2">
        <v>-8.3414634146341468E-2</v>
      </c>
    </row>
    <row r="3" spans="1:3" x14ac:dyDescent="0.25">
      <c r="A3" s="2">
        <v>42583</v>
      </c>
      <c r="B3">
        <v>3.6698214285714292E-2</v>
      </c>
      <c r="C3">
        <v>2.2209756097560981E-2</v>
      </c>
    </row>
    <row r="4" spans="1:3" x14ac:dyDescent="0.25">
      <c r="A4" s="2">
        <v>42614</v>
      </c>
      <c r="B4">
        <v>-1.377142857142857E-2</v>
      </c>
      <c r="C4">
        <v>-1.692926829268292E-2</v>
      </c>
    </row>
    <row r="5" spans="1:3" x14ac:dyDescent="0.25">
      <c r="A5" s="2">
        <v>42644</v>
      </c>
      <c r="B5">
        <v>1.7580357142857141E-2</v>
      </c>
      <c r="C5">
        <v>3.1951219512195142E-3</v>
      </c>
    </row>
    <row r="6" spans="1:3" x14ac:dyDescent="0.25">
      <c r="A6" s="2">
        <v>42675</v>
      </c>
      <c r="B6">
        <v>1.399285714285714E-2</v>
      </c>
      <c r="C6">
        <v>0.17181951219512201</v>
      </c>
    </row>
    <row r="7" spans="1:3" x14ac:dyDescent="0.25">
      <c r="A7" s="2">
        <v>42705</v>
      </c>
      <c r="B7">
        <v>-5.6249999999999963E-4</v>
      </c>
      <c r="C7">
        <v>7.0517073170731706E-2</v>
      </c>
    </row>
    <row r="8" spans="1:3" x14ac:dyDescent="0.25">
      <c r="A8" s="2">
        <v>42736</v>
      </c>
      <c r="B8">
        <v>0.11263392857142859</v>
      </c>
      <c r="C8">
        <v>0.20261951219512189</v>
      </c>
    </row>
    <row r="9" spans="1:3" x14ac:dyDescent="0.25">
      <c r="A9" s="2">
        <v>42767</v>
      </c>
      <c r="B9">
        <v>0.19705892857142859</v>
      </c>
      <c r="C9">
        <v>-1.9746511627906981E-2</v>
      </c>
    </row>
    <row r="10" spans="1:3" x14ac:dyDescent="0.25">
      <c r="A10" s="2">
        <v>42795</v>
      </c>
      <c r="B10">
        <v>-3.064464285714286E-2</v>
      </c>
      <c r="C10">
        <v>2.139302325581395E-2</v>
      </c>
    </row>
    <row r="11" spans="1:3" x14ac:dyDescent="0.25">
      <c r="A11" s="2">
        <v>42826</v>
      </c>
      <c r="B11">
        <v>-2.9096428571428572E-2</v>
      </c>
      <c r="C11">
        <v>-4.0379069767441857E-2</v>
      </c>
    </row>
    <row r="12" spans="1:3" x14ac:dyDescent="0.25">
      <c r="A12" s="2">
        <v>42856</v>
      </c>
      <c r="B12">
        <v>1.547321428571429E-2</v>
      </c>
      <c r="C12">
        <v>-1.440697674418605E-2</v>
      </c>
    </row>
    <row r="13" spans="1:3" x14ac:dyDescent="0.25">
      <c r="A13" s="2">
        <v>42887</v>
      </c>
      <c r="B13">
        <v>-1.5428571428571429E-3</v>
      </c>
      <c r="C13">
        <v>-7.6228888888888888E-2</v>
      </c>
    </row>
    <row r="15" spans="1:3" x14ac:dyDescent="0.25">
      <c r="A15" s="2" t="s">
        <v>3</v>
      </c>
      <c r="B15">
        <f>SUM(B2:B14)</f>
        <v>0.30580146103896111</v>
      </c>
      <c r="C15">
        <f>SUM(C2:C14)</f>
        <v>0.24064864939812186</v>
      </c>
    </row>
    <row r="16" spans="1:3" x14ac:dyDescent="0.25">
      <c r="A16" s="2" t="s">
        <v>4</v>
      </c>
      <c r="B16">
        <f>B15-C15</f>
        <v>6.5152811640839248E-2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42917</v>
      </c>
      <c r="B2">
        <v>-1.4900000000000011E-3</v>
      </c>
      <c r="C2">
        <v>-6.8375000000000005E-2</v>
      </c>
    </row>
    <row r="3" spans="1:3" x14ac:dyDescent="0.25">
      <c r="A3" s="2">
        <v>42948</v>
      </c>
      <c r="B3">
        <v>2.1837499999999999E-2</v>
      </c>
      <c r="C3">
        <v>2.2435E-2</v>
      </c>
    </row>
    <row r="4" spans="1:3" x14ac:dyDescent="0.25">
      <c r="A4" s="2">
        <v>42979</v>
      </c>
      <c r="B4">
        <v>1.1582500000000001E-2</v>
      </c>
      <c r="C4">
        <v>-8.1304878048780491E-2</v>
      </c>
    </row>
    <row r="5" spans="1:3" x14ac:dyDescent="0.25">
      <c r="A5" s="2">
        <v>43009</v>
      </c>
      <c r="B5">
        <v>7.2725000000000003E-3</v>
      </c>
      <c r="C5">
        <v>3.6563414634146342E-2</v>
      </c>
    </row>
    <row r="6" spans="1:3" x14ac:dyDescent="0.25">
      <c r="A6" s="2">
        <v>43040</v>
      </c>
      <c r="B6">
        <v>-4.0674999999999982E-3</v>
      </c>
      <c r="C6">
        <v>-4.4024390243902443E-3</v>
      </c>
    </row>
    <row r="7" spans="1:3" x14ac:dyDescent="0.25">
      <c r="A7" s="2">
        <v>43070</v>
      </c>
      <c r="B7">
        <v>-1.2570731707317069E-2</v>
      </c>
      <c r="C7">
        <v>-2.443658536585366E-2</v>
      </c>
    </row>
    <row r="8" spans="1:3" x14ac:dyDescent="0.25">
      <c r="A8" s="2">
        <v>43101</v>
      </c>
      <c r="B8">
        <v>2.4139024390243902E-2</v>
      </c>
      <c r="C8">
        <v>5.2831707317073158E-2</v>
      </c>
    </row>
    <row r="9" spans="1:3" x14ac:dyDescent="0.25">
      <c r="A9" s="2">
        <v>43132</v>
      </c>
      <c r="B9">
        <v>-2.8582926829268291E-2</v>
      </c>
      <c r="C9">
        <v>1.579761904761905E-2</v>
      </c>
    </row>
    <row r="10" spans="1:3" x14ac:dyDescent="0.25">
      <c r="A10" s="2">
        <v>43160</v>
      </c>
      <c r="B10">
        <v>1.567317073170732E-2</v>
      </c>
      <c r="C10">
        <v>-3.9204761904761902E-2</v>
      </c>
    </row>
    <row r="11" spans="1:3" x14ac:dyDescent="0.25">
      <c r="A11" s="2">
        <v>43191</v>
      </c>
      <c r="B11">
        <v>-7.0243902439024396E-4</v>
      </c>
      <c r="C11">
        <v>-3.8519047619047619E-2</v>
      </c>
    </row>
    <row r="12" spans="1:3" x14ac:dyDescent="0.25">
      <c r="A12" s="2">
        <v>43221</v>
      </c>
      <c r="B12">
        <v>6.7739534883720934E-2</v>
      </c>
      <c r="C12">
        <v>1.7895238095238099E-2</v>
      </c>
    </row>
    <row r="13" spans="1:3" x14ac:dyDescent="0.25">
      <c r="A13" s="2">
        <v>43252</v>
      </c>
      <c r="B13">
        <v>-6.8999999999999999E-3</v>
      </c>
      <c r="C13">
        <v>2.4269047619047621E-2</v>
      </c>
    </row>
    <row r="15" spans="1:3" x14ac:dyDescent="0.25">
      <c r="A15" s="2" t="s">
        <v>3</v>
      </c>
      <c r="B15">
        <f>SUM(B2:B14)</f>
        <v>9.3930632444696557E-2</v>
      </c>
      <c r="C15">
        <f>SUM(C2:C14)</f>
        <v>-8.6450685249709655E-2</v>
      </c>
    </row>
    <row r="16" spans="1:3" x14ac:dyDescent="0.25">
      <c r="A16" s="2" t="s">
        <v>4</v>
      </c>
      <c r="B16">
        <f>B15-C15</f>
        <v>0.18038131769440621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43282</v>
      </c>
      <c r="B2">
        <v>-2.494146341463415E-2</v>
      </c>
      <c r="C2">
        <v>-5.1576923076923083E-2</v>
      </c>
    </row>
    <row r="3" spans="1:3" x14ac:dyDescent="0.25">
      <c r="A3" s="2">
        <v>43313</v>
      </c>
      <c r="B3">
        <v>2.3519512195121949E-2</v>
      </c>
      <c r="C3">
        <v>-4.5999999999999991E-3</v>
      </c>
    </row>
    <row r="4" spans="1:3" x14ac:dyDescent="0.25">
      <c r="A4" s="2">
        <v>43344</v>
      </c>
      <c r="B4">
        <v>6.7268292682926816E-3</v>
      </c>
      <c r="C4">
        <v>-3.147179487179487E-2</v>
      </c>
    </row>
    <row r="5" spans="1:3" x14ac:dyDescent="0.25">
      <c r="A5" s="2">
        <v>43374</v>
      </c>
      <c r="B5">
        <v>1.9439024390243899E-2</v>
      </c>
      <c r="C5">
        <v>-1.4333333333333329E-3</v>
      </c>
    </row>
    <row r="6" spans="1:3" x14ac:dyDescent="0.25">
      <c r="A6" s="2">
        <v>43405</v>
      </c>
      <c r="B6">
        <v>-8.4695121951219518E-2</v>
      </c>
      <c r="C6">
        <v>-5.7895000000000002E-2</v>
      </c>
    </row>
    <row r="7" spans="1:3" x14ac:dyDescent="0.25">
      <c r="A7" s="2">
        <v>43435</v>
      </c>
      <c r="B7">
        <v>-5.5658536585365848E-2</v>
      </c>
      <c r="C7">
        <v>-5.5535000000000001E-2</v>
      </c>
    </row>
    <row r="8" spans="1:3" x14ac:dyDescent="0.25">
      <c r="A8" s="2">
        <v>43466</v>
      </c>
      <c r="B8">
        <v>-0.1135365853658537</v>
      </c>
      <c r="C8">
        <v>-0.10090250000000001</v>
      </c>
    </row>
    <row r="9" spans="1:3" x14ac:dyDescent="0.25">
      <c r="A9" s="2">
        <v>43497</v>
      </c>
      <c r="B9">
        <v>5.3570731707317083E-2</v>
      </c>
      <c r="C9">
        <v>3.2568292682926818E-2</v>
      </c>
    </row>
    <row r="10" spans="1:3" x14ac:dyDescent="0.25">
      <c r="A10" s="2">
        <v>43525</v>
      </c>
      <c r="B10">
        <v>-5.2829268292682906E-3</v>
      </c>
      <c r="C10">
        <v>-7.4878048780487802E-3</v>
      </c>
    </row>
    <row r="11" spans="1:3" x14ac:dyDescent="0.25">
      <c r="A11" s="2">
        <v>43556</v>
      </c>
      <c r="B11">
        <v>1.660243902439024E-2</v>
      </c>
      <c r="C11">
        <v>-1.5517073170731709E-2</v>
      </c>
    </row>
    <row r="12" spans="1:3" x14ac:dyDescent="0.25">
      <c r="A12" s="2">
        <v>43586</v>
      </c>
      <c r="B12">
        <v>-4.8707317073170744E-3</v>
      </c>
      <c r="C12">
        <v>3.2902439024390252E-2</v>
      </c>
    </row>
    <row r="13" spans="1:3" x14ac:dyDescent="0.25">
      <c r="A13" s="2">
        <v>43617</v>
      </c>
      <c r="B13">
        <v>-5.8268292682926832E-2</v>
      </c>
      <c r="C13">
        <v>-9.5621951219512197E-2</v>
      </c>
    </row>
    <row r="15" spans="1:3" x14ac:dyDescent="0.25">
      <c r="A15" s="2" t="s">
        <v>3</v>
      </c>
      <c r="B15">
        <f>SUM(B2:B14)</f>
        <v>-0.22739512195121958</v>
      </c>
      <c r="C15">
        <f>SUM(C2:C14)</f>
        <v>-0.35657064884302692</v>
      </c>
    </row>
    <row r="16" spans="1:3" x14ac:dyDescent="0.25">
      <c r="A16" s="2" t="s">
        <v>4</v>
      </c>
      <c r="B16">
        <f>B15-C15</f>
        <v>0.12917552689180734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43647</v>
      </c>
      <c r="B2">
        <v>1.724927536231884E-2</v>
      </c>
      <c r="C2">
        <v>-2.4692452830188678E-2</v>
      </c>
    </row>
    <row r="3" spans="1:3" x14ac:dyDescent="0.25">
      <c r="A3" s="2">
        <v>43678</v>
      </c>
      <c r="B3">
        <v>-6.5942028985507247E-3</v>
      </c>
      <c r="C3">
        <v>-2.875925925925925E-3</v>
      </c>
    </row>
    <row r="4" spans="1:3" x14ac:dyDescent="0.25">
      <c r="A4" s="2">
        <v>43709</v>
      </c>
      <c r="B4">
        <v>-3.4182608695652171E-2</v>
      </c>
      <c r="C4">
        <v>-6.2672222222222226E-2</v>
      </c>
    </row>
    <row r="5" spans="1:3" x14ac:dyDescent="0.25">
      <c r="A5" s="2">
        <v>43739</v>
      </c>
      <c r="B5">
        <v>4.986376811594203E-2</v>
      </c>
      <c r="C5">
        <v>2.0051851851851848E-2</v>
      </c>
    </row>
    <row r="6" spans="1:3" x14ac:dyDescent="0.25">
      <c r="A6" s="2">
        <v>43770</v>
      </c>
      <c r="B6">
        <v>1.5695652173913061E-3</v>
      </c>
      <c r="C6">
        <v>-3.9603703703703703E-2</v>
      </c>
    </row>
    <row r="7" spans="1:3" x14ac:dyDescent="0.25">
      <c r="A7" s="2">
        <v>43800</v>
      </c>
      <c r="B7">
        <v>-1.33231884057971E-2</v>
      </c>
      <c r="C7">
        <v>4.7309090909090929E-3</v>
      </c>
    </row>
    <row r="8" spans="1:3" x14ac:dyDescent="0.25">
      <c r="A8" s="2">
        <v>43831</v>
      </c>
      <c r="B8">
        <v>4.5095652173913037E-2</v>
      </c>
      <c r="C8">
        <v>8.2105454545454537E-2</v>
      </c>
    </row>
    <row r="9" spans="1:3" x14ac:dyDescent="0.25">
      <c r="A9" s="2">
        <v>43862</v>
      </c>
      <c r="B9">
        <v>-2.6255072463768118E-2</v>
      </c>
      <c r="C9">
        <v>-3.1846428571428567E-2</v>
      </c>
    </row>
    <row r="10" spans="1:3" x14ac:dyDescent="0.25">
      <c r="A10" s="2">
        <v>43891</v>
      </c>
      <c r="B10">
        <v>-0.11563285714285711</v>
      </c>
      <c r="C10">
        <v>-0.19452321428571431</v>
      </c>
    </row>
    <row r="11" spans="1:3" x14ac:dyDescent="0.25">
      <c r="A11" s="2">
        <v>43922</v>
      </c>
      <c r="B11">
        <v>-0.21167</v>
      </c>
      <c r="C11">
        <v>-0.2727</v>
      </c>
    </row>
    <row r="12" spans="1:3" x14ac:dyDescent="0.25">
      <c r="A12" s="2">
        <v>43952</v>
      </c>
      <c r="B12">
        <v>0.14432</v>
      </c>
      <c r="C12">
        <v>0.1651910714285714</v>
      </c>
    </row>
    <row r="13" spans="1:3" x14ac:dyDescent="0.25">
      <c r="A13" s="2">
        <v>43983</v>
      </c>
      <c r="B13">
        <v>7.9857142857142863E-2</v>
      </c>
      <c r="C13">
        <v>6.8508771929824561E-2</v>
      </c>
    </row>
    <row r="15" spans="1:3" x14ac:dyDescent="0.25">
      <c r="A15" s="2" t="s">
        <v>3</v>
      </c>
      <c r="B15">
        <f>SUM(B2:B14)</f>
        <v>-6.970252587991714E-2</v>
      </c>
      <c r="C15">
        <f>SUM(C2:C14)</f>
        <v>-0.28832588869257197</v>
      </c>
    </row>
    <row r="16" spans="1:3" x14ac:dyDescent="0.25">
      <c r="A16" s="2" t="s">
        <v>4</v>
      </c>
      <c r="B16">
        <f>B15-C15</f>
        <v>0.21862336281265482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44013</v>
      </c>
      <c r="B2">
        <v>2.0301960784313729E-2</v>
      </c>
      <c r="C2">
        <v>7.2813333333333327E-2</v>
      </c>
    </row>
    <row r="3" spans="1:3" x14ac:dyDescent="0.25">
      <c r="A3" s="2">
        <v>44044</v>
      </c>
      <c r="B3">
        <v>2.1805882352941178E-2</v>
      </c>
      <c r="C3">
        <v>7.1511111111111124E-3</v>
      </c>
    </row>
    <row r="4" spans="1:3" x14ac:dyDescent="0.25">
      <c r="A4" s="2">
        <v>44075</v>
      </c>
      <c r="B4">
        <v>4.2654901960784322E-2</v>
      </c>
      <c r="C4">
        <v>4.2360000000000002E-2</v>
      </c>
    </row>
    <row r="5" spans="1:3" x14ac:dyDescent="0.25">
      <c r="A5" s="2">
        <v>44105</v>
      </c>
      <c r="B5">
        <v>3.7101923076923081E-2</v>
      </c>
      <c r="C5">
        <v>5.9147826086956519E-2</v>
      </c>
    </row>
    <row r="6" spans="1:3" x14ac:dyDescent="0.25">
      <c r="A6" s="2">
        <v>44136</v>
      </c>
      <c r="B6">
        <v>-2.429038461538462E-2</v>
      </c>
      <c r="C6">
        <v>-7.3910416666666673E-2</v>
      </c>
    </row>
    <row r="7" spans="1:3" x14ac:dyDescent="0.25">
      <c r="A7" s="2">
        <v>44166</v>
      </c>
      <c r="B7">
        <v>0.17866346153846149</v>
      </c>
      <c r="C7">
        <v>0.2272411764705882</v>
      </c>
    </row>
    <row r="8" spans="1:3" x14ac:dyDescent="0.25">
      <c r="A8" s="2">
        <v>44197</v>
      </c>
      <c r="B8">
        <v>0.12824807692307691</v>
      </c>
      <c r="C8">
        <v>0.20061960784313729</v>
      </c>
    </row>
    <row r="9" spans="1:3" x14ac:dyDescent="0.25">
      <c r="A9" s="2">
        <v>44228</v>
      </c>
      <c r="B9">
        <v>-7.019230769230773E-4</v>
      </c>
      <c r="C9">
        <v>-1.8415384615384611E-2</v>
      </c>
    </row>
    <row r="10" spans="1:3" x14ac:dyDescent="0.25">
      <c r="A10" s="2">
        <v>44256</v>
      </c>
      <c r="B10">
        <v>0.12590384615384609</v>
      </c>
      <c r="C10">
        <v>9.6520754716981128E-2</v>
      </c>
    </row>
    <row r="11" spans="1:3" x14ac:dyDescent="0.25">
      <c r="A11" s="2">
        <v>44287</v>
      </c>
      <c r="B11">
        <v>3.9735849056603767E-2</v>
      </c>
      <c r="C11">
        <v>-1.856981132075472E-2</v>
      </c>
    </row>
    <row r="12" spans="1:3" x14ac:dyDescent="0.25">
      <c r="A12" s="2">
        <v>44317</v>
      </c>
      <c r="B12">
        <v>5.7979245283018871E-2</v>
      </c>
      <c r="C12">
        <v>-2.1705555555555561E-2</v>
      </c>
    </row>
    <row r="13" spans="1:3" x14ac:dyDescent="0.25">
      <c r="A13" s="2">
        <v>44348</v>
      </c>
      <c r="B13">
        <v>-1.790377358490566E-2</v>
      </c>
      <c r="C13">
        <v>-6.1950000000000012E-2</v>
      </c>
    </row>
    <row r="15" spans="1:3" x14ac:dyDescent="0.25">
      <c r="A15" s="2" t="s">
        <v>3</v>
      </c>
      <c r="B15">
        <f>SUM(B2:B14)</f>
        <v>0.60949906585275604</v>
      </c>
      <c r="C15">
        <f>SUM(C2:C14)</f>
        <v>0.51130264140374593</v>
      </c>
    </row>
    <row r="16" spans="1:3" x14ac:dyDescent="0.25">
      <c r="A16" s="2" t="s">
        <v>4</v>
      </c>
      <c r="B16">
        <f>B15-C15</f>
        <v>9.8196424449010111E-2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44378</v>
      </c>
      <c r="B2">
        <v>6.424E-3</v>
      </c>
      <c r="C2">
        <v>5.4285714285714159E-4</v>
      </c>
    </row>
    <row r="3" spans="1:3" x14ac:dyDescent="0.25">
      <c r="A3" s="2">
        <v>44409</v>
      </c>
      <c r="B3">
        <v>1.5365999999999999E-2</v>
      </c>
      <c r="C3">
        <v>-2.0866071428571428E-2</v>
      </c>
    </row>
    <row r="4" spans="1:3" x14ac:dyDescent="0.25">
      <c r="A4" s="2">
        <v>44440</v>
      </c>
      <c r="B4">
        <v>1.3842E-2</v>
      </c>
      <c r="C4">
        <v>2.86625E-2</v>
      </c>
    </row>
    <row r="5" spans="1:3" x14ac:dyDescent="0.25">
      <c r="A5" s="2">
        <v>44470</v>
      </c>
      <c r="B5">
        <v>4.8044000000000003E-2</v>
      </c>
      <c r="C5">
        <v>-3.6475E-2</v>
      </c>
    </row>
    <row r="6" spans="1:3" x14ac:dyDescent="0.25">
      <c r="A6" s="2">
        <v>44501</v>
      </c>
      <c r="B6">
        <v>2.9367999999999998E-2</v>
      </c>
      <c r="C6">
        <v>2.770178571428571E-2</v>
      </c>
    </row>
    <row r="7" spans="1:3" x14ac:dyDescent="0.25">
      <c r="A7" s="2">
        <v>44531</v>
      </c>
      <c r="B7">
        <v>-5.1954E-2</v>
      </c>
      <c r="C7">
        <v>-3.1850000000000003E-2</v>
      </c>
    </row>
    <row r="8" spans="1:3" x14ac:dyDescent="0.25">
      <c r="A8" s="2">
        <v>44562</v>
      </c>
      <c r="B8">
        <v>3.0168627450980399E-2</v>
      </c>
      <c r="C8">
        <v>-4.2410714285714274E-3</v>
      </c>
    </row>
    <row r="9" spans="1:3" x14ac:dyDescent="0.25">
      <c r="A9" s="2">
        <v>44593</v>
      </c>
      <c r="B9">
        <v>-1.4005882352941181E-2</v>
      </c>
      <c r="C9">
        <v>-0.1312089285714286</v>
      </c>
    </row>
    <row r="10" spans="1:3" x14ac:dyDescent="0.25">
      <c r="A10" s="2">
        <v>44621</v>
      </c>
      <c r="B10">
        <v>5.464705882352941E-3</v>
      </c>
      <c r="C10">
        <v>-7.943571428571429E-2</v>
      </c>
    </row>
    <row r="11" spans="1:3" x14ac:dyDescent="0.25">
      <c r="A11" s="2">
        <v>44652</v>
      </c>
      <c r="B11">
        <v>0.1048792452830189</v>
      </c>
      <c r="C11">
        <v>6.0866071428571429E-2</v>
      </c>
    </row>
    <row r="12" spans="1:3" x14ac:dyDescent="0.25">
      <c r="A12" s="2">
        <v>44682</v>
      </c>
      <c r="B12">
        <v>-2.8929629629629632E-2</v>
      </c>
      <c r="C12">
        <v>-8.8485714285714279E-2</v>
      </c>
    </row>
    <row r="13" spans="1:3" x14ac:dyDescent="0.25">
      <c r="A13" s="2">
        <v>44713</v>
      </c>
      <c r="B13">
        <v>0.1118185185185185</v>
      </c>
      <c r="C13">
        <v>3.4646428571428571E-2</v>
      </c>
    </row>
    <row r="15" spans="1:3" x14ac:dyDescent="0.25">
      <c r="A15" s="2" t="s">
        <v>3</v>
      </c>
      <c r="B15">
        <f>SUM(B2:B14)</f>
        <v>0.27048558515229992</v>
      </c>
      <c r="C15">
        <f>SUM(C2:C14)</f>
        <v>-0.24014285714285716</v>
      </c>
    </row>
    <row r="16" spans="1:3" x14ac:dyDescent="0.25">
      <c r="A16" s="2" t="s">
        <v>4</v>
      </c>
      <c r="B16">
        <f>B15-C15</f>
        <v>0.51062844229515703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16"/>
  <sheetViews>
    <sheetView workbookViewId="0">
      <selection activeCell="A15" sqref="A15:C15"/>
    </sheetView>
  </sheetViews>
  <sheetFormatPr baseColWidth="10" defaultColWidth="9.140625" defaultRowHeight="15" x14ac:dyDescent="0.25"/>
  <cols>
    <col min="1" max="1" width="20.7109375" style="2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44743</v>
      </c>
      <c r="B2">
        <v>-0.1161711538461538</v>
      </c>
      <c r="C2">
        <v>-0.14269444444444451</v>
      </c>
    </row>
    <row r="3" spans="1:3" x14ac:dyDescent="0.25">
      <c r="A3" s="2">
        <v>44774</v>
      </c>
      <c r="B3">
        <v>6.9150000000000003E-2</v>
      </c>
      <c r="C3">
        <v>5.8620370370370371E-2</v>
      </c>
    </row>
    <row r="4" spans="1:3" x14ac:dyDescent="0.25">
      <c r="A4" s="2">
        <v>44805</v>
      </c>
      <c r="B4">
        <v>-1.6498076923076921E-2</v>
      </c>
      <c r="C4">
        <v>-7.6174074074074075E-2</v>
      </c>
    </row>
    <row r="5" spans="1:3" x14ac:dyDescent="0.25">
      <c r="A5" s="2">
        <v>44835</v>
      </c>
      <c r="B5">
        <v>-0.10950769230769231</v>
      </c>
      <c r="C5">
        <v>-0.15899074074074071</v>
      </c>
    </row>
    <row r="6" spans="1:3" x14ac:dyDescent="0.25">
      <c r="A6" s="2">
        <v>44866</v>
      </c>
      <c r="B6">
        <v>9.498269230769231E-2</v>
      </c>
      <c r="C6">
        <v>2.0922222222222221E-2</v>
      </c>
    </row>
    <row r="7" spans="1:3" x14ac:dyDescent="0.25">
      <c r="A7" s="2">
        <v>44896</v>
      </c>
      <c r="B7">
        <v>-9.8019230769230779E-3</v>
      </c>
      <c r="C7">
        <v>-3.7461111111111112E-2</v>
      </c>
    </row>
    <row r="8" spans="1:3" x14ac:dyDescent="0.25">
      <c r="A8" s="2">
        <v>44927</v>
      </c>
      <c r="B8">
        <v>-3.1607692307692309E-2</v>
      </c>
      <c r="C8">
        <v>-3.7596296296296287E-2</v>
      </c>
    </row>
    <row r="9" spans="1:3" x14ac:dyDescent="0.25">
      <c r="A9" s="2">
        <v>44958</v>
      </c>
      <c r="B9">
        <v>2.5030769230769231E-2</v>
      </c>
      <c r="C9">
        <v>2.0298148148148148E-2</v>
      </c>
    </row>
    <row r="10" spans="1:3" x14ac:dyDescent="0.25">
      <c r="A10" s="2">
        <v>44986</v>
      </c>
      <c r="B10">
        <v>1.3896153846153839E-2</v>
      </c>
      <c r="C10">
        <v>-5.0588888888888892E-2</v>
      </c>
    </row>
    <row r="11" spans="1:3" x14ac:dyDescent="0.25">
      <c r="A11" s="2">
        <v>45017</v>
      </c>
      <c r="B11">
        <v>-7.9217307692307698E-2</v>
      </c>
      <c r="C11">
        <v>-9.9590740740740744E-2</v>
      </c>
    </row>
    <row r="12" spans="1:3" x14ac:dyDescent="0.25">
      <c r="A12" s="2">
        <v>45047</v>
      </c>
      <c r="B12">
        <v>-1.7725000000000001E-2</v>
      </c>
      <c r="C12">
        <v>-5.8057407407407398E-2</v>
      </c>
    </row>
    <row r="13" spans="1:3" x14ac:dyDescent="0.25">
      <c r="A13" s="2">
        <v>45078</v>
      </c>
      <c r="B13">
        <v>-4.5359615384615387E-2</v>
      </c>
      <c r="C13">
        <v>-1.9625925925925929E-2</v>
      </c>
    </row>
    <row r="15" spans="1:3" x14ac:dyDescent="0.25">
      <c r="A15" s="2" t="s">
        <v>3</v>
      </c>
      <c r="B15">
        <f>SUM(B2:B14)</f>
        <v>-0.2228288461538461</v>
      </c>
      <c r="C15">
        <f>SUM(C2:C14)</f>
        <v>-0.58093888888888889</v>
      </c>
    </row>
    <row r="16" spans="1:3" x14ac:dyDescent="0.25">
      <c r="A16" s="2" t="s">
        <v>4</v>
      </c>
      <c r="B16">
        <f>B15-C15</f>
        <v>0.35811004273504277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E9B-D616-42F0-8544-1FD1961F30B2}">
  <dimension ref="B2:C22"/>
  <sheetViews>
    <sheetView workbookViewId="0">
      <selection activeCell="C2" sqref="C2:C22"/>
    </sheetView>
  </sheetViews>
  <sheetFormatPr baseColWidth="10" defaultRowHeight="15" x14ac:dyDescent="0.25"/>
  <sheetData>
    <row r="2" spans="2:3" x14ac:dyDescent="0.25">
      <c r="B2">
        <v>2002</v>
      </c>
      <c r="C2">
        <f>'2002'!$B$16</f>
        <v>-0.16099338235294092</v>
      </c>
    </row>
    <row r="3" spans="2:3" x14ac:dyDescent="0.25">
      <c r="B3">
        <v>2003</v>
      </c>
      <c r="C3">
        <f>'2003'!$B$16</f>
        <v>0.62162121891266631</v>
      </c>
    </row>
    <row r="4" spans="2:3" x14ac:dyDescent="0.25">
      <c r="B4">
        <v>2004</v>
      </c>
      <c r="C4">
        <f>'2004'!$B$16</f>
        <v>0.38706578754578747</v>
      </c>
    </row>
    <row r="5" spans="2:3" x14ac:dyDescent="0.25">
      <c r="B5">
        <v>2005</v>
      </c>
      <c r="C5">
        <f>'2005'!$B$16</f>
        <v>-0.53421526722254364</v>
      </c>
    </row>
    <row r="6" spans="2:3" x14ac:dyDescent="0.25">
      <c r="B6">
        <v>2006</v>
      </c>
      <c r="C6">
        <f>'2006'!$B$16</f>
        <v>0.26969726040591674</v>
      </c>
    </row>
    <row r="7" spans="2:3" x14ac:dyDescent="0.25">
      <c r="B7">
        <v>2007</v>
      </c>
      <c r="C7">
        <f>'2007'!$B$16</f>
        <v>5.0093009361009466E-2</v>
      </c>
    </row>
    <row r="8" spans="2:3" x14ac:dyDescent="0.25">
      <c r="B8">
        <v>2008</v>
      </c>
      <c r="C8">
        <f>'2008'!$B$16</f>
        <v>0.31608904761904788</v>
      </c>
    </row>
    <row r="9" spans="2:3" x14ac:dyDescent="0.25">
      <c r="B9">
        <v>2009</v>
      </c>
      <c r="C9">
        <f>'2009'!$B$16</f>
        <v>0.15571052271483304</v>
      </c>
    </row>
    <row r="10" spans="2:3" x14ac:dyDescent="0.25">
      <c r="B10">
        <v>2010</v>
      </c>
      <c r="C10">
        <f>'2010'!$B$16</f>
        <v>0.34934508630621314</v>
      </c>
    </row>
    <row r="11" spans="2:3" x14ac:dyDescent="0.25">
      <c r="B11">
        <v>2011</v>
      </c>
      <c r="C11">
        <f>'2011'!$B$16</f>
        <v>0.3158173951048952</v>
      </c>
    </row>
    <row r="12" spans="2:3" x14ac:dyDescent="0.25">
      <c r="B12">
        <v>2012</v>
      </c>
      <c r="C12">
        <f>'2012'!$B$16</f>
        <v>0.503583064516129</v>
      </c>
    </row>
    <row r="13" spans="2:3" x14ac:dyDescent="0.25">
      <c r="B13">
        <v>2013</v>
      </c>
      <c r="C13">
        <f>'2013'!$B$16</f>
        <v>-0.14414177234530176</v>
      </c>
    </row>
    <row r="14" spans="2:3" x14ac:dyDescent="0.25">
      <c r="B14">
        <v>2014</v>
      </c>
      <c r="C14">
        <f>'2014'!$B$16</f>
        <v>0.57595832779725964</v>
      </c>
    </row>
    <row r="15" spans="2:3" x14ac:dyDescent="0.25">
      <c r="B15">
        <v>2015</v>
      </c>
      <c r="C15">
        <f>'2015'!$B$16</f>
        <v>0.10135863697705799</v>
      </c>
    </row>
    <row r="16" spans="2:3" x14ac:dyDescent="0.25">
      <c r="B16">
        <v>2016</v>
      </c>
      <c r="C16">
        <f>'2016'!$B$16</f>
        <v>6.5152811640839248E-2</v>
      </c>
    </row>
    <row r="17" spans="2:3" x14ac:dyDescent="0.25">
      <c r="B17">
        <v>2017</v>
      </c>
      <c r="C17">
        <f>'2017'!$B$16</f>
        <v>0.18038131769440621</v>
      </c>
    </row>
    <row r="18" spans="2:3" x14ac:dyDescent="0.25">
      <c r="B18">
        <v>2018</v>
      </c>
      <c r="C18">
        <f>'2018'!$B$16</f>
        <v>0.12917552689180734</v>
      </c>
    </row>
    <row r="19" spans="2:3" x14ac:dyDescent="0.25">
      <c r="B19">
        <v>2019</v>
      </c>
      <c r="C19">
        <f>'2019'!$B$16</f>
        <v>0.21862336281265482</v>
      </c>
    </row>
    <row r="20" spans="2:3" x14ac:dyDescent="0.25">
      <c r="B20">
        <v>2020</v>
      </c>
      <c r="C20">
        <f>'2020'!$B$16</f>
        <v>9.8196424449010111E-2</v>
      </c>
    </row>
    <row r="21" spans="2:3" x14ac:dyDescent="0.25">
      <c r="B21">
        <v>2021</v>
      </c>
      <c r="C21">
        <f>'2021'!$B$16</f>
        <v>0.51062844229515703</v>
      </c>
    </row>
    <row r="22" spans="2:3" x14ac:dyDescent="0.25">
      <c r="B22">
        <v>2022</v>
      </c>
      <c r="C22">
        <f>'2022'!$B$16</f>
        <v>0.35811004273504277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22</vt:i4>
      </vt:variant>
    </vt:vector>
  </HeadingPairs>
  <TitlesOfParts>
    <vt:vector size="22" baseType="lpstr"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RWM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(Student) Andresen, Jens</cp:lastModifiedBy>
  <dcterms:created xsi:type="dcterms:W3CDTF">2024-06-08T17:37:51Z</dcterms:created>
  <dcterms:modified xsi:type="dcterms:W3CDTF">2024-06-10T13:16:45Z</dcterms:modified>
</cp:coreProperties>
</file>